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3. Education\"/>
    </mc:Choice>
  </mc:AlternateContent>
  <bookViews>
    <workbookView xWindow="0" yWindow="0" windowWidth="28800" windowHeight="12015"/>
  </bookViews>
  <sheets>
    <sheet name="Comparative_enroll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2" i="1" l="1"/>
  <c r="X22" i="1"/>
  <c r="W22" i="1"/>
  <c r="V22" i="1"/>
  <c r="U22" i="1"/>
  <c r="T22" i="1"/>
  <c r="S22" i="1"/>
  <c r="R22" i="1"/>
  <c r="Q22" i="1"/>
  <c r="P22" i="1"/>
  <c r="O22" i="1"/>
  <c r="B22" i="1"/>
  <c r="D22" i="1" s="1"/>
  <c r="E22" i="1" s="1"/>
  <c r="A5" i="2"/>
  <c r="N22" i="1"/>
  <c r="M22" i="1"/>
  <c r="L22" i="1"/>
  <c r="K22" i="1"/>
  <c r="J22" i="1"/>
  <c r="H22" i="1"/>
  <c r="I22" i="1" s="1"/>
  <c r="C22" i="1"/>
</calcChain>
</file>

<file path=xl/sharedStrings.xml><?xml version="1.0" encoding="utf-8"?>
<sst xmlns="http://schemas.openxmlformats.org/spreadsheetml/2006/main" count="40" uniqueCount="26">
  <si>
    <t>Class</t>
  </si>
  <si>
    <t>Extended Classroom</t>
  </si>
  <si>
    <t>Total</t>
  </si>
  <si>
    <t>+ or -</t>
  </si>
  <si>
    <t>%</t>
  </si>
  <si>
    <t>PP</t>
  </si>
  <si>
    <t>I</t>
  </si>
  <si>
    <t>II</t>
  </si>
  <si>
    <t>III</t>
  </si>
  <si>
    <t>IV</t>
  </si>
  <si>
    <t>V</t>
  </si>
  <si>
    <t>VI</t>
  </si>
  <si>
    <t>Sub Total</t>
  </si>
  <si>
    <t>VII</t>
  </si>
  <si>
    <t>VIII</t>
  </si>
  <si>
    <t>IX</t>
  </si>
  <si>
    <t>X</t>
  </si>
  <si>
    <t>XI</t>
  </si>
  <si>
    <t>XII</t>
  </si>
  <si>
    <t>VII-X</t>
  </si>
  <si>
    <t>Private School</t>
  </si>
  <si>
    <t>Primary Schools</t>
  </si>
  <si>
    <t>Higher Secondary</t>
  </si>
  <si>
    <t>Lower and Middle Secondary</t>
  </si>
  <si>
    <t>Source: Education Management Information System, MoESD.</t>
  </si>
  <si>
    <t>Table 3.9: Comperative Enrolment by Grade and Schools, 2022 - 2023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</si>
</sst>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9"/>
      <color theme="1"/>
      <name val="Sylfaen"/>
      <family val="1"/>
    </font>
    <font>
      <i/>
      <sz val="9"/>
      <color rgb="FF000000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showGridLines="0" tabSelected="1" zoomScale="120" zoomScaleNormal="120" workbookViewId="0">
      <selection activeCell="AA16" sqref="AA16"/>
    </sheetView>
  </sheetViews>
  <sheetFormatPr defaultRowHeight="18.95" customHeight="1" x14ac:dyDescent="0.25"/>
  <cols>
    <col min="1" max="1" width="8.42578125" style="5" customWidth="1"/>
    <col min="2" max="3" width="5.7109375" style="3" bestFit="1" customWidth="1"/>
    <col min="4" max="4" width="6.28515625" style="3" bestFit="1" customWidth="1"/>
    <col min="5" max="5" width="5.140625" style="3" bestFit="1" customWidth="1"/>
    <col min="6" max="7" width="5.7109375" style="3" bestFit="1" customWidth="1"/>
    <col min="8" max="8" width="5.28515625" style="3" bestFit="1" customWidth="1"/>
    <col min="9" max="9" width="5.140625" style="3" bestFit="1" customWidth="1"/>
    <col min="10" max="11" width="6.7109375" style="3" bestFit="1" customWidth="1"/>
    <col min="12" max="12" width="6" style="3" bestFit="1" customWidth="1"/>
    <col min="13" max="13" width="5" style="3" customWidth="1"/>
    <col min="14" max="15" width="6.7109375" style="3" bestFit="1" customWidth="1"/>
    <col min="16" max="16" width="7.5703125" style="3" bestFit="1" customWidth="1"/>
    <col min="17" max="17" width="5.5703125" style="3" customWidth="1"/>
    <col min="18" max="19" width="6.7109375" style="3" bestFit="1" customWidth="1"/>
    <col min="20" max="20" width="6.28515625" style="3" bestFit="1" customWidth="1"/>
    <col min="21" max="21" width="4.5703125" style="3" customWidth="1"/>
    <col min="22" max="23" width="7.5703125" style="3" bestFit="1" customWidth="1"/>
    <col min="24" max="24" width="6.5703125" style="3" customWidth="1"/>
    <col min="25" max="25" width="5.140625" style="3" customWidth="1"/>
  </cols>
  <sheetData>
    <row r="1" spans="1:25" ht="18.95" customHeight="1" x14ac:dyDescent="0.25">
      <c r="A1" s="2" t="s">
        <v>25</v>
      </c>
      <c r="R1" s="4"/>
      <c r="S1" s="4"/>
      <c r="T1" s="4"/>
      <c r="U1" s="4"/>
      <c r="V1" s="4"/>
      <c r="W1" s="4"/>
      <c r="X1" s="4"/>
      <c r="Y1" s="4"/>
    </row>
    <row r="2" spans="1:25" s="6" customFormat="1" ht="18.95" customHeight="1" x14ac:dyDescent="0.25">
      <c r="A2" s="8" t="s">
        <v>0</v>
      </c>
      <c r="B2" s="9" t="s">
        <v>20</v>
      </c>
      <c r="C2" s="9"/>
      <c r="D2" s="9"/>
      <c r="E2" s="9"/>
      <c r="F2" s="9" t="s">
        <v>1</v>
      </c>
      <c r="G2" s="9"/>
      <c r="H2" s="9"/>
      <c r="I2" s="9"/>
      <c r="J2" s="9" t="s">
        <v>21</v>
      </c>
      <c r="K2" s="9"/>
      <c r="L2" s="9"/>
      <c r="M2" s="9"/>
      <c r="N2" s="9" t="s">
        <v>23</v>
      </c>
      <c r="O2" s="9"/>
      <c r="P2" s="9"/>
      <c r="Q2" s="9"/>
      <c r="R2" s="9" t="s">
        <v>22</v>
      </c>
      <c r="S2" s="9"/>
      <c r="T2" s="9"/>
      <c r="U2" s="9"/>
      <c r="V2" s="9" t="s">
        <v>2</v>
      </c>
      <c r="W2" s="9"/>
      <c r="X2" s="9"/>
      <c r="Y2" s="9"/>
    </row>
    <row r="3" spans="1:25" ht="18.95" customHeight="1" x14ac:dyDescent="0.25">
      <c r="A3" s="8"/>
      <c r="B3" s="10">
        <v>2022</v>
      </c>
      <c r="C3" s="10">
        <v>2023</v>
      </c>
      <c r="D3" s="11" t="s">
        <v>3</v>
      </c>
      <c r="E3" s="11" t="s">
        <v>4</v>
      </c>
      <c r="F3" s="10">
        <v>2022</v>
      </c>
      <c r="G3" s="10">
        <v>2023</v>
      </c>
      <c r="H3" s="11" t="s">
        <v>3</v>
      </c>
      <c r="I3" s="11" t="s">
        <v>4</v>
      </c>
      <c r="J3" s="10">
        <v>2022</v>
      </c>
      <c r="K3" s="10">
        <v>2023</v>
      </c>
      <c r="L3" s="11" t="s">
        <v>3</v>
      </c>
      <c r="M3" s="11" t="s">
        <v>4</v>
      </c>
      <c r="N3" s="10">
        <v>2022</v>
      </c>
      <c r="O3" s="10">
        <v>2023</v>
      </c>
      <c r="P3" s="11" t="s">
        <v>3</v>
      </c>
      <c r="Q3" s="11" t="s">
        <v>4</v>
      </c>
      <c r="R3" s="10">
        <v>2022</v>
      </c>
      <c r="S3" s="10">
        <v>2023</v>
      </c>
      <c r="T3" s="11" t="s">
        <v>3</v>
      </c>
      <c r="U3" s="11" t="s">
        <v>4</v>
      </c>
      <c r="V3" s="10">
        <v>2022</v>
      </c>
      <c r="W3" s="10">
        <v>2023</v>
      </c>
      <c r="X3" s="11" t="s">
        <v>3</v>
      </c>
      <c r="Y3" s="11" t="s">
        <v>4</v>
      </c>
    </row>
    <row r="4" spans="1:25" ht="18.95" customHeight="1" x14ac:dyDescent="0.25">
      <c r="A4" s="12" t="s">
        <v>5</v>
      </c>
      <c r="B4" s="13">
        <v>666</v>
      </c>
      <c r="C4" s="13">
        <v>717</v>
      </c>
      <c r="D4" s="13">
        <v>51</v>
      </c>
      <c r="E4" s="13">
        <v>8</v>
      </c>
      <c r="F4" s="13">
        <v>274</v>
      </c>
      <c r="G4" s="13">
        <v>256</v>
      </c>
      <c r="H4" s="13">
        <v>-18</v>
      </c>
      <c r="I4" s="13">
        <v>-7</v>
      </c>
      <c r="J4" s="13">
        <v>5006</v>
      </c>
      <c r="K4" s="13">
        <v>6014</v>
      </c>
      <c r="L4" s="13">
        <v>1008</v>
      </c>
      <c r="M4" s="13">
        <v>20</v>
      </c>
      <c r="N4" s="13">
        <v>4385</v>
      </c>
      <c r="O4" s="13">
        <v>3673</v>
      </c>
      <c r="P4" s="13">
        <v>-712</v>
      </c>
      <c r="Q4" s="13">
        <v>-16</v>
      </c>
      <c r="R4" s="13">
        <v>916</v>
      </c>
      <c r="S4" s="13">
        <v>1251</v>
      </c>
      <c r="T4" s="13">
        <v>335</v>
      </c>
      <c r="U4" s="13">
        <v>37</v>
      </c>
      <c r="V4" s="13">
        <v>11247</v>
      </c>
      <c r="W4" s="13">
        <v>11194</v>
      </c>
      <c r="X4" s="13">
        <v>-53</v>
      </c>
      <c r="Y4" s="13">
        <v>0</v>
      </c>
    </row>
    <row r="5" spans="1:25" ht="18.95" customHeight="1" x14ac:dyDescent="0.25">
      <c r="A5" s="12" t="s">
        <v>6</v>
      </c>
      <c r="B5" s="13">
        <v>610</v>
      </c>
      <c r="C5" s="13">
        <v>517</v>
      </c>
      <c r="D5" s="13">
        <v>-93</v>
      </c>
      <c r="E5" s="13">
        <v>-15</v>
      </c>
      <c r="F5" s="13">
        <v>336</v>
      </c>
      <c r="G5" s="13">
        <v>204</v>
      </c>
      <c r="H5" s="13">
        <v>-132</v>
      </c>
      <c r="I5" s="13">
        <v>-39</v>
      </c>
      <c r="J5" s="13">
        <v>5736</v>
      </c>
      <c r="K5" s="13">
        <v>5932</v>
      </c>
      <c r="L5" s="13">
        <v>196</v>
      </c>
      <c r="M5" s="13">
        <v>3</v>
      </c>
      <c r="N5" s="13">
        <v>5092</v>
      </c>
      <c r="O5" s="13">
        <v>3742</v>
      </c>
      <c r="P5" s="13">
        <v>-1350</v>
      </c>
      <c r="Q5" s="13">
        <v>-27</v>
      </c>
      <c r="R5" s="13">
        <v>1075</v>
      </c>
      <c r="S5" s="13">
        <v>1210</v>
      </c>
      <c r="T5" s="13">
        <v>135</v>
      </c>
      <c r="U5" s="13">
        <v>13</v>
      </c>
      <c r="V5" s="13">
        <v>12849</v>
      </c>
      <c r="W5" s="13">
        <v>11088</v>
      </c>
      <c r="X5" s="13">
        <v>-1761</v>
      </c>
      <c r="Y5" s="13">
        <v>-14</v>
      </c>
    </row>
    <row r="6" spans="1:25" ht="18.95" customHeight="1" x14ac:dyDescent="0.25">
      <c r="A6" s="12" t="s">
        <v>7</v>
      </c>
      <c r="B6" s="13">
        <v>412</v>
      </c>
      <c r="C6" s="13">
        <v>511</v>
      </c>
      <c r="D6" s="13">
        <v>99</v>
      </c>
      <c r="E6" s="13">
        <v>24</v>
      </c>
      <c r="F6" s="13">
        <v>454</v>
      </c>
      <c r="G6" s="13">
        <v>255</v>
      </c>
      <c r="H6" s="13">
        <v>-199</v>
      </c>
      <c r="I6" s="13">
        <v>-44</v>
      </c>
      <c r="J6" s="13">
        <v>7061</v>
      </c>
      <c r="K6" s="13">
        <v>6783</v>
      </c>
      <c r="L6" s="13">
        <v>-278</v>
      </c>
      <c r="M6" s="13">
        <v>-4</v>
      </c>
      <c r="N6" s="13">
        <v>6185</v>
      </c>
      <c r="O6" s="13">
        <v>4362</v>
      </c>
      <c r="P6" s="13">
        <v>-1823</v>
      </c>
      <c r="Q6" s="13">
        <v>-29</v>
      </c>
      <c r="R6" s="13">
        <v>1426</v>
      </c>
      <c r="S6" s="13">
        <v>1382</v>
      </c>
      <c r="T6" s="13">
        <v>-44</v>
      </c>
      <c r="U6" s="13">
        <v>-3</v>
      </c>
      <c r="V6" s="13">
        <v>15538</v>
      </c>
      <c r="W6" s="13">
        <v>12782</v>
      </c>
      <c r="X6" s="13">
        <v>-2756</v>
      </c>
      <c r="Y6" s="13">
        <v>-18</v>
      </c>
    </row>
    <row r="7" spans="1:25" ht="18.95" customHeight="1" x14ac:dyDescent="0.25">
      <c r="A7" s="12" t="s">
        <v>8</v>
      </c>
      <c r="B7" s="13">
        <v>464</v>
      </c>
      <c r="C7" s="13">
        <v>371</v>
      </c>
      <c r="D7" s="13">
        <v>-93</v>
      </c>
      <c r="E7" s="13">
        <v>-20</v>
      </c>
      <c r="F7" s="13">
        <v>234</v>
      </c>
      <c r="G7" s="13">
        <v>297</v>
      </c>
      <c r="H7" s="13">
        <v>63</v>
      </c>
      <c r="I7" s="13">
        <v>27</v>
      </c>
      <c r="J7" s="13">
        <v>5440</v>
      </c>
      <c r="K7" s="13">
        <v>8051</v>
      </c>
      <c r="L7" s="13">
        <v>2611</v>
      </c>
      <c r="M7" s="13">
        <v>48</v>
      </c>
      <c r="N7" s="13">
        <v>4876</v>
      </c>
      <c r="O7" s="13">
        <v>5151</v>
      </c>
      <c r="P7" s="13">
        <v>275</v>
      </c>
      <c r="Q7" s="13">
        <v>6</v>
      </c>
      <c r="R7" s="13">
        <v>1188</v>
      </c>
      <c r="S7" s="13">
        <v>1725</v>
      </c>
      <c r="T7" s="13">
        <v>537</v>
      </c>
      <c r="U7" s="13">
        <v>45</v>
      </c>
      <c r="V7" s="13">
        <v>12202</v>
      </c>
      <c r="W7" s="13">
        <v>15224</v>
      </c>
      <c r="X7" s="13">
        <v>3022</v>
      </c>
      <c r="Y7" s="13">
        <v>25</v>
      </c>
    </row>
    <row r="8" spans="1:25" ht="18.95" customHeight="1" x14ac:dyDescent="0.25">
      <c r="A8" s="12" t="s">
        <v>9</v>
      </c>
      <c r="B8" s="13">
        <v>438</v>
      </c>
      <c r="C8" s="13">
        <v>401</v>
      </c>
      <c r="D8" s="13">
        <v>-37</v>
      </c>
      <c r="E8" s="13">
        <v>-8</v>
      </c>
      <c r="F8" s="13">
        <v>5</v>
      </c>
      <c r="G8" s="13">
        <v>7</v>
      </c>
      <c r="H8" s="13">
        <v>2</v>
      </c>
      <c r="I8" s="13">
        <v>40</v>
      </c>
      <c r="J8" s="13">
        <v>6559</v>
      </c>
      <c r="K8" s="13">
        <v>7461</v>
      </c>
      <c r="L8" s="13">
        <v>902</v>
      </c>
      <c r="M8" s="13">
        <v>14</v>
      </c>
      <c r="N8" s="13">
        <v>6572</v>
      </c>
      <c r="O8" s="13">
        <v>5256</v>
      </c>
      <c r="P8" s="13">
        <v>-1316</v>
      </c>
      <c r="Q8" s="13">
        <v>-20</v>
      </c>
      <c r="R8" s="13">
        <v>1496</v>
      </c>
      <c r="S8" s="13">
        <v>1948</v>
      </c>
      <c r="T8" s="13">
        <v>452</v>
      </c>
      <c r="U8" s="13">
        <v>30</v>
      </c>
      <c r="V8" s="13">
        <v>15070</v>
      </c>
      <c r="W8" s="13">
        <v>14672</v>
      </c>
      <c r="X8" s="13">
        <v>-398</v>
      </c>
      <c r="Y8" s="13">
        <v>-3</v>
      </c>
    </row>
    <row r="9" spans="1:25" ht="18.95" customHeight="1" x14ac:dyDescent="0.25">
      <c r="A9" s="12" t="s">
        <v>10</v>
      </c>
      <c r="B9" s="13">
        <v>365</v>
      </c>
      <c r="C9" s="13">
        <v>351</v>
      </c>
      <c r="D9" s="13">
        <v>-14</v>
      </c>
      <c r="E9" s="13">
        <v>-4</v>
      </c>
      <c r="F9" s="13">
        <v>0</v>
      </c>
      <c r="G9" s="13"/>
      <c r="H9" s="13">
        <v>0</v>
      </c>
      <c r="I9" s="13">
        <v>0</v>
      </c>
      <c r="J9" s="13">
        <v>5230</v>
      </c>
      <c r="K9" s="13">
        <v>6398</v>
      </c>
      <c r="L9" s="13">
        <v>1168</v>
      </c>
      <c r="M9" s="13">
        <v>22</v>
      </c>
      <c r="N9" s="13">
        <v>5182</v>
      </c>
      <c r="O9" s="13">
        <v>4843</v>
      </c>
      <c r="P9" s="13">
        <v>-339</v>
      </c>
      <c r="Q9" s="13">
        <v>-7</v>
      </c>
      <c r="R9" s="13">
        <v>1200</v>
      </c>
      <c r="S9" s="13">
        <v>1611</v>
      </c>
      <c r="T9" s="13">
        <v>411</v>
      </c>
      <c r="U9" s="13">
        <v>34</v>
      </c>
      <c r="V9" s="13">
        <v>11977</v>
      </c>
      <c r="W9" s="13">
        <v>12852</v>
      </c>
      <c r="X9" s="13">
        <v>875</v>
      </c>
      <c r="Y9" s="13">
        <v>7</v>
      </c>
    </row>
    <row r="10" spans="1:25" ht="18.95" customHeight="1" x14ac:dyDescent="0.25">
      <c r="A10" s="12" t="s">
        <v>11</v>
      </c>
      <c r="B10" s="13">
        <v>347</v>
      </c>
      <c r="C10" s="13">
        <v>318</v>
      </c>
      <c r="D10" s="13">
        <v>-29</v>
      </c>
      <c r="E10" s="13">
        <v>-8</v>
      </c>
      <c r="F10" s="13">
        <v>0</v>
      </c>
      <c r="G10" s="13"/>
      <c r="H10" s="13">
        <v>0</v>
      </c>
      <c r="I10" s="13">
        <v>0</v>
      </c>
      <c r="J10" s="13">
        <v>4836</v>
      </c>
      <c r="K10" s="13">
        <v>5519</v>
      </c>
      <c r="L10" s="13">
        <v>683</v>
      </c>
      <c r="M10" s="13">
        <v>14</v>
      </c>
      <c r="N10" s="13">
        <v>5299</v>
      </c>
      <c r="O10" s="13">
        <v>4112</v>
      </c>
      <c r="P10" s="13">
        <v>-1187</v>
      </c>
      <c r="Q10" s="13">
        <v>-22</v>
      </c>
      <c r="R10" s="13">
        <v>1346</v>
      </c>
      <c r="S10" s="13">
        <v>1435</v>
      </c>
      <c r="T10" s="13">
        <v>89</v>
      </c>
      <c r="U10" s="13">
        <v>7</v>
      </c>
      <c r="V10" s="13">
        <v>11828</v>
      </c>
      <c r="W10" s="13">
        <v>11066</v>
      </c>
      <c r="X10" s="13">
        <v>-762</v>
      </c>
      <c r="Y10" s="13">
        <v>-6</v>
      </c>
    </row>
    <row r="11" spans="1:25" s="1" customFormat="1" ht="18.95" customHeight="1" x14ac:dyDescent="0.25">
      <c r="A11" s="14" t="s">
        <v>12</v>
      </c>
      <c r="B11" s="15">
        <v>3302</v>
      </c>
      <c r="C11" s="15">
        <v>3186</v>
      </c>
      <c r="D11" s="15">
        <v>-116</v>
      </c>
      <c r="E11" s="15">
        <v>-4</v>
      </c>
      <c r="F11" s="15">
        <v>1303</v>
      </c>
      <c r="G11" s="15">
        <v>1019</v>
      </c>
      <c r="H11" s="15">
        <v>-284</v>
      </c>
      <c r="I11" s="15">
        <v>-22</v>
      </c>
      <c r="J11" s="15">
        <v>39868</v>
      </c>
      <c r="K11" s="15">
        <v>46158</v>
      </c>
      <c r="L11" s="15">
        <v>6290</v>
      </c>
      <c r="M11" s="15">
        <v>16</v>
      </c>
      <c r="N11" s="15">
        <v>37591</v>
      </c>
      <c r="O11" s="15">
        <v>31139</v>
      </c>
      <c r="P11" s="15">
        <v>-6452</v>
      </c>
      <c r="Q11" s="15">
        <v>-17</v>
      </c>
      <c r="R11" s="15">
        <v>8647</v>
      </c>
      <c r="S11" s="15">
        <v>10562</v>
      </c>
      <c r="T11" s="15">
        <v>1915</v>
      </c>
      <c r="U11" s="15">
        <v>22</v>
      </c>
      <c r="V11" s="15">
        <v>90711</v>
      </c>
      <c r="W11" s="15">
        <v>88878</v>
      </c>
      <c r="X11" s="15">
        <v>-1833</v>
      </c>
      <c r="Y11" s="15">
        <v>-2</v>
      </c>
    </row>
    <row r="12" spans="1:25" ht="18.95" customHeight="1" x14ac:dyDescent="0.25">
      <c r="A12" s="12" t="s">
        <v>13</v>
      </c>
      <c r="B12" s="13">
        <v>236</v>
      </c>
      <c r="C12" s="13">
        <v>318</v>
      </c>
      <c r="D12" s="13">
        <v>82</v>
      </c>
      <c r="E12" s="13">
        <v>35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/>
      <c r="L12" s="13">
        <v>0</v>
      </c>
      <c r="M12" s="13">
        <v>0</v>
      </c>
      <c r="N12" s="13">
        <v>9203</v>
      </c>
      <c r="O12" s="13">
        <v>7477</v>
      </c>
      <c r="P12" s="13">
        <v>-1726</v>
      </c>
      <c r="Q12" s="13">
        <v>-19</v>
      </c>
      <c r="R12" s="13">
        <v>4460</v>
      </c>
      <c r="S12" s="13">
        <v>5839</v>
      </c>
      <c r="T12" s="13">
        <v>1379</v>
      </c>
      <c r="U12" s="13">
        <v>31</v>
      </c>
      <c r="V12" s="13">
        <v>13899</v>
      </c>
      <c r="W12" s="13">
        <v>13316</v>
      </c>
      <c r="X12" s="13">
        <v>-583</v>
      </c>
      <c r="Y12" s="13">
        <v>-4</v>
      </c>
    </row>
    <row r="13" spans="1:25" ht="18.95" customHeight="1" x14ac:dyDescent="0.25">
      <c r="A13" s="12" t="s">
        <v>14</v>
      </c>
      <c r="B13" s="13">
        <v>291</v>
      </c>
      <c r="C13" s="13">
        <v>351</v>
      </c>
      <c r="D13" s="13">
        <v>60</v>
      </c>
      <c r="E13" s="13">
        <v>21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/>
      <c r="L13" s="13">
        <v>0</v>
      </c>
      <c r="M13" s="13">
        <v>0</v>
      </c>
      <c r="N13" s="13">
        <v>7830</v>
      </c>
      <c r="O13" s="13">
        <v>8343</v>
      </c>
      <c r="P13" s="13">
        <v>513</v>
      </c>
      <c r="Q13" s="13">
        <v>7</v>
      </c>
      <c r="R13" s="13">
        <v>3984</v>
      </c>
      <c r="S13" s="13">
        <v>6872</v>
      </c>
      <c r="T13" s="13">
        <v>2888</v>
      </c>
      <c r="U13" s="13">
        <v>72</v>
      </c>
      <c r="V13" s="13">
        <v>12105</v>
      </c>
      <c r="W13" s="13">
        <v>15215</v>
      </c>
      <c r="X13" s="13">
        <v>3110</v>
      </c>
      <c r="Y13" s="13">
        <v>26</v>
      </c>
    </row>
    <row r="14" spans="1:25" s="1" customFormat="1" ht="18.95" customHeight="1" x14ac:dyDescent="0.25">
      <c r="A14" s="14" t="s">
        <v>12</v>
      </c>
      <c r="B14" s="15">
        <v>527</v>
      </c>
      <c r="C14" s="15">
        <v>669</v>
      </c>
      <c r="D14" s="15">
        <v>142</v>
      </c>
      <c r="E14" s="15">
        <v>27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17033</v>
      </c>
      <c r="O14" s="15">
        <v>15820</v>
      </c>
      <c r="P14" s="15">
        <v>-1213</v>
      </c>
      <c r="Q14" s="15">
        <v>-7</v>
      </c>
      <c r="R14" s="15">
        <v>8444</v>
      </c>
      <c r="S14" s="15">
        <v>12711</v>
      </c>
      <c r="T14" s="15">
        <v>4267</v>
      </c>
      <c r="U14" s="15">
        <v>51</v>
      </c>
      <c r="V14" s="15">
        <v>26004</v>
      </c>
      <c r="W14" s="15">
        <v>28531</v>
      </c>
      <c r="X14" s="15">
        <v>2527</v>
      </c>
      <c r="Y14" s="15">
        <v>10</v>
      </c>
    </row>
    <row r="15" spans="1:25" ht="18.95" customHeight="1" x14ac:dyDescent="0.25">
      <c r="A15" s="12" t="s">
        <v>15</v>
      </c>
      <c r="B15" s="13">
        <v>292</v>
      </c>
      <c r="C15" s="13">
        <v>275</v>
      </c>
      <c r="D15" s="13">
        <v>-17</v>
      </c>
      <c r="E15" s="13">
        <v>-6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4662</v>
      </c>
      <c r="O15" s="13">
        <v>3063</v>
      </c>
      <c r="P15" s="13">
        <v>-1599</v>
      </c>
      <c r="Q15" s="13">
        <v>-34</v>
      </c>
      <c r="R15" s="13">
        <v>6922</v>
      </c>
      <c r="S15" s="13">
        <v>5596</v>
      </c>
      <c r="T15" s="13">
        <v>-1326</v>
      </c>
      <c r="U15" s="13">
        <v>-19</v>
      </c>
      <c r="V15" s="13">
        <v>11876</v>
      </c>
      <c r="W15" s="13">
        <v>8659</v>
      </c>
      <c r="X15" s="13">
        <v>-3217</v>
      </c>
      <c r="Y15" s="13">
        <v>-27</v>
      </c>
    </row>
    <row r="16" spans="1:25" ht="18.95" customHeight="1" x14ac:dyDescent="0.25">
      <c r="A16" s="12" t="s">
        <v>16</v>
      </c>
      <c r="B16" s="13">
        <v>436</v>
      </c>
      <c r="C16" s="13">
        <v>487</v>
      </c>
      <c r="D16" s="13">
        <v>51</v>
      </c>
      <c r="E16" s="13">
        <v>12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4370</v>
      </c>
      <c r="O16" s="13">
        <v>3297</v>
      </c>
      <c r="P16" s="13">
        <v>-1073</v>
      </c>
      <c r="Q16" s="13">
        <v>-25</v>
      </c>
      <c r="R16" s="13">
        <v>6053</v>
      </c>
      <c r="S16" s="13">
        <v>7534</v>
      </c>
      <c r="T16" s="13">
        <v>1481</v>
      </c>
      <c r="U16" s="13">
        <v>24</v>
      </c>
      <c r="V16" s="13">
        <v>10859</v>
      </c>
      <c r="W16" s="13">
        <v>10831</v>
      </c>
      <c r="X16" s="13">
        <v>-28</v>
      </c>
      <c r="Y16" s="13">
        <v>0</v>
      </c>
    </row>
    <row r="17" spans="1:25" s="1" customFormat="1" ht="18.95" customHeight="1" x14ac:dyDescent="0.25">
      <c r="A17" s="14" t="s">
        <v>12</v>
      </c>
      <c r="B17" s="15">
        <v>728</v>
      </c>
      <c r="C17" s="15">
        <v>762</v>
      </c>
      <c r="D17" s="15">
        <v>34</v>
      </c>
      <c r="E17" s="15">
        <v>5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9032</v>
      </c>
      <c r="O17" s="15">
        <v>6360</v>
      </c>
      <c r="P17" s="15">
        <v>-2672</v>
      </c>
      <c r="Q17" s="15">
        <v>-30</v>
      </c>
      <c r="R17" s="15">
        <v>12848</v>
      </c>
      <c r="S17" s="15">
        <v>13130</v>
      </c>
      <c r="T17" s="15">
        <v>155</v>
      </c>
      <c r="U17" s="15">
        <v>1</v>
      </c>
      <c r="V17" s="15">
        <v>22608</v>
      </c>
      <c r="W17" s="15">
        <v>19490</v>
      </c>
      <c r="X17" s="15">
        <v>-3245</v>
      </c>
      <c r="Y17" s="15">
        <v>-14</v>
      </c>
    </row>
    <row r="18" spans="1:25" ht="18.95" customHeight="1" x14ac:dyDescent="0.25">
      <c r="A18" s="12" t="s">
        <v>17</v>
      </c>
      <c r="B18" s="13">
        <v>612</v>
      </c>
      <c r="C18" s="13">
        <v>682</v>
      </c>
      <c r="D18" s="13">
        <v>70</v>
      </c>
      <c r="E18" s="13">
        <v>11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8699</v>
      </c>
      <c r="S18" s="13">
        <v>7914</v>
      </c>
      <c r="T18" s="13">
        <v>-785</v>
      </c>
      <c r="U18" s="13">
        <v>-9</v>
      </c>
      <c r="V18" s="13">
        <v>9311</v>
      </c>
      <c r="W18" s="13">
        <v>7914</v>
      </c>
      <c r="X18" s="13">
        <v>-1397</v>
      </c>
      <c r="Y18" s="13">
        <v>-15</v>
      </c>
    </row>
    <row r="19" spans="1:25" ht="18.95" customHeight="1" x14ac:dyDescent="0.25">
      <c r="A19" s="12" t="s">
        <v>18</v>
      </c>
      <c r="B19" s="13">
        <v>4808</v>
      </c>
      <c r="C19" s="13">
        <v>1951</v>
      </c>
      <c r="D19" s="13">
        <v>-2857</v>
      </c>
      <c r="E19" s="13">
        <v>-59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8967</v>
      </c>
      <c r="S19" s="13">
        <v>10346</v>
      </c>
      <c r="T19" s="13">
        <v>1379</v>
      </c>
      <c r="U19" s="13">
        <v>15</v>
      </c>
      <c r="V19" s="13">
        <v>13775</v>
      </c>
      <c r="W19" s="13">
        <v>10346</v>
      </c>
      <c r="X19" s="13">
        <v>-3429</v>
      </c>
      <c r="Y19" s="13">
        <v>-25</v>
      </c>
    </row>
    <row r="20" spans="1:25" s="1" customFormat="1" ht="18.95" customHeight="1" x14ac:dyDescent="0.25">
      <c r="A20" s="14" t="s">
        <v>12</v>
      </c>
      <c r="B20" s="15">
        <v>5420</v>
      </c>
      <c r="C20" s="15">
        <v>2633</v>
      </c>
      <c r="D20" s="15">
        <v>-2787</v>
      </c>
      <c r="E20" s="15">
        <v>-51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127</v>
      </c>
      <c r="O20" s="15">
        <v>0</v>
      </c>
      <c r="P20" s="15">
        <v>0</v>
      </c>
      <c r="Q20" s="15">
        <v>0</v>
      </c>
      <c r="R20" s="15">
        <v>17666</v>
      </c>
      <c r="S20" s="15">
        <v>18260</v>
      </c>
      <c r="T20" s="15">
        <v>594</v>
      </c>
      <c r="U20" s="15">
        <v>3</v>
      </c>
      <c r="V20" s="15">
        <v>23213</v>
      </c>
      <c r="W20" s="15">
        <v>18260</v>
      </c>
      <c r="X20" s="15">
        <v>-4826</v>
      </c>
      <c r="Y20" s="15">
        <v>-21</v>
      </c>
    </row>
    <row r="21" spans="1:25" ht="18.95" customHeight="1" x14ac:dyDescent="0.25">
      <c r="A21" s="12" t="s">
        <v>19</v>
      </c>
      <c r="B21" s="13">
        <v>1255</v>
      </c>
      <c r="C21" s="13">
        <v>1431</v>
      </c>
      <c r="D21" s="13">
        <v>176</v>
      </c>
      <c r="E21" s="13">
        <v>14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/>
      <c r="L21" s="13">
        <v>0</v>
      </c>
      <c r="M21" s="13">
        <v>0</v>
      </c>
      <c r="N21" s="13">
        <v>63783</v>
      </c>
      <c r="O21" s="13">
        <v>16939</v>
      </c>
      <c r="P21" s="13">
        <v>-46844</v>
      </c>
      <c r="Q21" s="13">
        <v>-73</v>
      </c>
      <c r="R21" s="13">
        <v>47605</v>
      </c>
      <c r="S21" s="13">
        <v>25841</v>
      </c>
      <c r="T21" s="13">
        <v>-21764</v>
      </c>
      <c r="U21" s="13">
        <v>-46</v>
      </c>
      <c r="V21" s="13">
        <v>112643</v>
      </c>
      <c r="W21" s="13">
        <v>48021</v>
      </c>
      <c r="X21" s="13">
        <v>-64622</v>
      </c>
      <c r="Y21" s="13">
        <v>-57</v>
      </c>
    </row>
    <row r="22" spans="1:25" s="1" customFormat="1" ht="18.95" customHeight="1" x14ac:dyDescent="0.25">
      <c r="A22" s="16" t="s">
        <v>2</v>
      </c>
      <c r="B22" s="17">
        <f>B11+B14+B17+B20</f>
        <v>9977</v>
      </c>
      <c r="C22" s="17">
        <f>C11+C14+C17+C20</f>
        <v>7250</v>
      </c>
      <c r="D22" s="17">
        <f>C22-B22</f>
        <v>-2727</v>
      </c>
      <c r="E22" s="17">
        <f>D22/B22*100</f>
        <v>-27.332865590858972</v>
      </c>
      <c r="F22" s="17">
        <v>1303</v>
      </c>
      <c r="G22" s="17">
        <v>1019</v>
      </c>
      <c r="H22" s="17">
        <f>G22-F22</f>
        <v>-284</v>
      </c>
      <c r="I22" s="17">
        <f>H22/F22*100</f>
        <v>-21.795855717574828</v>
      </c>
      <c r="J22" s="17">
        <f>J11</f>
        <v>39868</v>
      </c>
      <c r="K22" s="17">
        <f>K11</f>
        <v>46158</v>
      </c>
      <c r="L22" s="17">
        <f>K22-J22</f>
        <v>6290</v>
      </c>
      <c r="M22" s="17">
        <f>L22/J22*100</f>
        <v>15.77706431223036</v>
      </c>
      <c r="N22" s="17">
        <f>N11+N14+N17+N20</f>
        <v>63783</v>
      </c>
      <c r="O22" s="17">
        <f>O11+O14+O17</f>
        <v>53319</v>
      </c>
      <c r="P22" s="17">
        <f>P11+P14+P17</f>
        <v>-10337</v>
      </c>
      <c r="Q22" s="17">
        <f>P22/N22*100</f>
        <v>-16.20651270714767</v>
      </c>
      <c r="R22" s="17">
        <f>R11+R14+R17+R20</f>
        <v>47605</v>
      </c>
      <c r="S22" s="17">
        <f>S11+S14+S17+S20</f>
        <v>54663</v>
      </c>
      <c r="T22" s="17">
        <f>S22-R22</f>
        <v>7058</v>
      </c>
      <c r="U22" s="17">
        <f>T22/R22*100</f>
        <v>14.826173721247768</v>
      </c>
      <c r="V22" s="17">
        <f>V11+V14+V17+V20</f>
        <v>162536</v>
      </c>
      <c r="W22" s="17">
        <f>W11+W14+W17+W20</f>
        <v>155159</v>
      </c>
      <c r="X22" s="17">
        <f>W22-V22</f>
        <v>-7377</v>
      </c>
      <c r="Y22" s="17">
        <f>X22/V22*100</f>
        <v>-4.5386868139981296</v>
      </c>
    </row>
    <row r="23" spans="1:25" ht="16.5" customHeight="1" x14ac:dyDescent="0.25">
      <c r="A23" s="7" t="s">
        <v>24</v>
      </c>
      <c r="B23" s="7"/>
      <c r="C23" s="7"/>
      <c r="D23" s="7"/>
      <c r="E23" s="7"/>
      <c r="F23" s="7"/>
      <c r="G23" s="7"/>
      <c r="H23" s="7"/>
      <c r="I23" s="7"/>
    </row>
  </sheetData>
  <mergeCells count="8">
    <mergeCell ref="A23:I23"/>
    <mergeCell ref="R2:U2"/>
    <mergeCell ref="V2:Y2"/>
    <mergeCell ref="A2:A3"/>
    <mergeCell ref="B2:E2"/>
    <mergeCell ref="F2:I2"/>
    <mergeCell ref="J2:M2"/>
    <mergeCell ref="N2:Q2"/>
  </mergeCells>
  <pageMargins left="0.25" right="0.25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defaultRowHeight="15" x14ac:dyDescent="0.25"/>
  <sheetData>
    <row r="1" spans="1:1" x14ac:dyDescent="0.25">
      <c r="A1">
        <v>3440</v>
      </c>
    </row>
    <row r="2" spans="1:1" x14ac:dyDescent="0.25">
      <c r="A2">
        <v>318</v>
      </c>
    </row>
    <row r="3" spans="1:1" x14ac:dyDescent="0.25">
      <c r="A3">
        <v>407</v>
      </c>
    </row>
    <row r="4" spans="1:1" x14ac:dyDescent="0.25">
      <c r="A4">
        <v>8074</v>
      </c>
    </row>
    <row r="5" spans="1:1" x14ac:dyDescent="0.25">
      <c r="A5">
        <f>SUM(A1:A4)</f>
        <v>12239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Comparative_enroll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2023-10-05T09:54:22Z</cp:lastPrinted>
  <dcterms:created xsi:type="dcterms:W3CDTF">2023-10-03T08:13:52Z</dcterms:created>
  <dcterms:modified xsi:type="dcterms:W3CDTF">2023-10-06T03:58:26Z</dcterms:modified>
</cp:coreProperties>
</file>